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labus hokk\"/>
    </mc:Choice>
  </mc:AlternateContent>
  <xr:revisionPtr revIDLastSave="0" documentId="8_{1671447D-51EA-41F0-9064-78F6AF1A9AEE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B5" i="3" l="1"/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<sst xmlns="http://schemas.openxmlformats.org/spreadsheetml/2006/main" count="86" uniqueCount="81">
  <si>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</si>
  <si>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</si>
  <si>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</si>
  <si>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</si>
  <si>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</si>
  <si>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</si>
  <si>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</si>
  <si>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</si>
  <si>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</si>
  <si>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</si>
  <si>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</si>
  <si>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</si>
  <si>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</si>
  <si>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</si>
  <si>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</si>
  <si>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</si>
  <si>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</si>
  <si>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</si>
  <si>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</si>
  <si>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</si>
  <si>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</si>
  <si>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</si>
  <si>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</si>
  <si>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</si>
  <si>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</si>
  <si>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</si>
  <si>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</si>
  <si>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</si>
  <si>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</si>
  <si>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</si>
  <si>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</si>
  <si>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</si>
  <si>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</si>
  <si>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</si>
  <si>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</si>
  <si>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</si>
  <si>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</si>
  <si>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</si>
  <si>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</si>
  <si>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</si>
  <si>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</si>
  <si>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</si>
  <si>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</si>
  <si>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</si>
  <si>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</si>
  <si>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</si>
  <si>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</si>
  <si>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</si>
  <si>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</si>
  <si>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</si>
  <si>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</si>
  <si>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</si>
  <si>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</si>
  <si>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</si>
  <si>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</si>
  <si>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</si>
  <si>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</si>
  <si>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</si>
  <si>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</si>
  <si>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</si>
  <si>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</si>
  <si>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</si>
  <si>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</si>
  <si>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</si>
  <si>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</si>
  <si>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</si>
  <si>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</si>
  <si>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</si>
  <si>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</si>
  <si>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</si>
  <si>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</si>
  <si>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</si>
  <si>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</si>
  <si>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</si>
  <si>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</si>
  <si>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</si>
  <si>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</si>
  <si>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</si>
  <si>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</si>
  <si>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>Fizikalna hemija II</t>
  </si>
  <si>
    <t xml:space="preserve">Hemija- Primijenjena hemija; Edukacija u hemiji, Hem.okoline I kont kva,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</si>
</sst>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8" t="s">
        <v>80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5" t="s">
        <v>79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9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4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3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400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150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180</v>
      </c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>
        <v>3</v>
      </c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60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3</v>
      </c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3</v>
      </c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5"/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10</v>
      </c>
      <c r="I27" s="39"/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225</v>
      </c>
      <c r="I6" s="23" t="s">
        <v>32</v>
      </c>
      <c r="J6" s="24">
        <f>30*Aktivnosti!H8</f>
        <v>270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78.75</v>
      </c>
      <c r="H7" s="5"/>
      <c r="I7" s="6"/>
      <c r="J7" s="5"/>
      <c r="K7" s="7">
        <f>G7/$G$23</f>
        <v>0.34263959390862941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47.5</v>
      </c>
      <c r="H8" s="5"/>
      <c r="I8" s="6"/>
      <c r="J8" s="5"/>
      <c r="K8" s="7">
        <f t="shared" ref="K8:K22" si="0">G8/$G$23</f>
        <v>0.20667150108774474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74.583333333333343</v>
      </c>
      <c r="H9" s="5"/>
      <c r="I9" s="6"/>
      <c r="J9" s="5"/>
      <c r="K9" s="7">
        <f t="shared" si="0"/>
        <v>0.32451051486584487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3</v>
      </c>
      <c r="H12" s="5"/>
      <c r="I12" s="6"/>
      <c r="J12" s="5"/>
      <c r="K12" s="7">
        <f t="shared" si="0"/>
        <v>1.3052936910804931E-2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3</v>
      </c>
      <c r="H13" s="5"/>
      <c r="I13" s="6"/>
      <c r="J13" s="5"/>
      <c r="K13" s="7">
        <f t="shared" si="0"/>
        <v>1.3052936910804931E-2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4</v>
      </c>
      <c r="H15" s="5"/>
      <c r="I15" s="6"/>
      <c r="J15" s="5"/>
      <c r="K15" s="7">
        <f t="shared" si="0"/>
        <v>1.7403915881073241E-2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3</v>
      </c>
      <c r="H18" s="5"/>
      <c r="I18" s="6"/>
      <c r="J18" s="5"/>
      <c r="K18" s="7">
        <f t="shared" si="0"/>
        <v>1.3052936910804931E-2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3</v>
      </c>
      <c r="H19" s="5"/>
      <c r="I19" s="6"/>
      <c r="J19" s="5"/>
      <c r="K19" s="7">
        <f t="shared" si="0"/>
        <v>1.3052936910804931E-2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3</v>
      </c>
      <c r="H21" s="5"/>
      <c r="I21" s="6"/>
      <c r="J21" s="5"/>
      <c r="K21" s="7">
        <f t="shared" si="0"/>
        <v>1.3052936910804931E-2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10</v>
      </c>
      <c r="H22" s="5"/>
      <c r="I22" s="6"/>
      <c r="J22" s="5"/>
      <c r="K22" s="7">
        <f t="shared" si="0"/>
        <v>4.3509789702683099E-2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229.83333333333334</v>
      </c>
      <c r="H23" s="4"/>
      <c r="I23" s="8"/>
      <c r="J23" s="4"/>
      <c r="K23" s="9">
        <f>SUM(K7:K22)</f>
        <v>1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7.6611111111111114</v>
      </c>
      <c r="I25" s="20" t="s">
        <v>32</v>
      </c>
      <c r="J25" s="21">
        <f>G23/25</f>
        <v>9.1933333333333334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Hemija- Primijenjena hemija; Edukacija u hemiji, Hem.okoline I kont kva, </v>
      </c>
    </row>
    <row r="6" spans="1:2">
      <c r="A6" s="18" t="s">
        <v>2</v>
      </c>
      <c r="B6" s="18" t="str">
        <f>Aktivnosti!D7</f>
        <v>Fizikalna hemija II</v>
      </c>
    </row>
    <row r="7" spans="1:2">
      <c r="A7" s="18" t="s">
        <v>69</v>
      </c>
      <c r="B7" s="19">
        <f>IF(Proračun!G24="OK",Proračun!G7,"")</f>
        <v>78.75</v>
      </c>
    </row>
    <row r="8" spans="1:2">
      <c r="A8" s="18" t="s">
        <v>67</v>
      </c>
      <c r="B8" s="19">
        <f>IF(Proračun!G24="OK",SUM(Proračun!G8:G22),"")</f>
        <v>151.08333333333334</v>
      </c>
    </row>
    <row r="9" spans="1:2">
      <c r="A9" s="18" t="s">
        <v>68</v>
      </c>
      <c r="B9" s="19">
        <f>IF(Proračun!G24="OK",B7+B8,"")</f>
        <v>229.83333333333334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AMG_Computers</cp:lastModifiedBy>
  <dcterms:created xsi:type="dcterms:W3CDTF">2006-09-16T00:00:00Z</dcterms:created>
  <dcterms:modified xsi:type="dcterms:W3CDTF">2026-04-28T12:06:55Z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